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ne\DAZ\ZAMÓWIENIA,PRZETARGI\SZACOWANIE WARTOŚCI ZAMÓWIENIA\Letnie utrzymanie czystości\"/>
    </mc:Choice>
  </mc:AlternateContent>
  <xr:revisionPtr revIDLastSave="0" documentId="13_ncr:1_{58925546-012D-4670-9E4E-894F3BE55280}" xr6:coauthVersionLast="47" xr6:coauthVersionMax="47" xr10:uidLastSave="{00000000-0000-0000-0000-000000000000}"/>
  <bookViews>
    <workbookView xWindow="-28920" yWindow="-120" windowWidth="29040" windowHeight="15720" xr2:uid="{223EF02C-A9E2-4DF6-AC4B-BBC15CDAE3F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9" i="1" l="1"/>
  <c r="R9" i="1" s="1"/>
  <c r="E7" i="1"/>
  <c r="G7" i="1" s="1"/>
  <c r="E8" i="1"/>
  <c r="G8" i="1" s="1"/>
  <c r="F8" i="1"/>
  <c r="F7" i="1"/>
  <c r="O9" i="1"/>
  <c r="Q9" i="1" s="1"/>
  <c r="S9" i="1" s="1"/>
  <c r="K8" i="1"/>
  <c r="K7" i="1"/>
  <c r="K10" i="1" s="1"/>
  <c r="J8" i="1"/>
  <c r="L8" i="1" s="1"/>
  <c r="J7" i="1"/>
  <c r="L7" i="1" s="1"/>
  <c r="F10" i="1" l="1"/>
  <c r="P10" i="1"/>
  <c r="R7" i="1"/>
  <c r="S7" i="1"/>
  <c r="R8" i="1"/>
  <c r="S8" i="1"/>
</calcChain>
</file>

<file path=xl/sharedStrings.xml><?xml version="1.0" encoding="utf-8"?>
<sst xmlns="http://schemas.openxmlformats.org/spreadsheetml/2006/main" count="37" uniqueCount="30">
  <si>
    <t>Obiekty</t>
  </si>
  <si>
    <t>SUMA NETTO</t>
  </si>
  <si>
    <t>SUMA BRUTTO</t>
  </si>
  <si>
    <t>ryczałtowa stawka miesięczna (zł netto)</t>
  </si>
  <si>
    <t>stawka VAT</t>
  </si>
  <si>
    <t>ryczałtowa stawka miesięczna (zł brutto)</t>
  </si>
  <si>
    <t>ryczałtowa stawka za jednorazowe zlecenie (zł netto)</t>
  </si>
  <si>
    <t>ryczałtowa stawka za jednorazowe zlecenie  (zł brutto)</t>
  </si>
  <si>
    <t>wartość za 10 zleceń (zł netto)</t>
  </si>
  <si>
    <t>wartość za 10 zleceń (zł brutto)</t>
  </si>
  <si>
    <t>Lp</t>
  </si>
  <si>
    <t>suma</t>
  </si>
  <si>
    <t xml:space="preserve">Formularz cenowy </t>
  </si>
  <si>
    <t>Usługa utrzymania czystości wokół budynków i utrzymania zieleni (Usługa opisana w punkcie II.I ust 1b - koszenie)</t>
  </si>
  <si>
    <t>Usługa utrzymania czystości wokół budynków i utrzymania zieleni (Usługa opisana w punkcie II.I ust 1a,1c, 1d - utrzymanie czystości terenu, usuwanie chwastów, porzątkowanie terenu z opadłych liści)</t>
  </si>
  <si>
    <t>wartość za 21 miesięcy (zł netto)</t>
  </si>
  <si>
    <t>wartość za 21 miesięcy (zł brutto)</t>
  </si>
  <si>
    <t>ryczałtowa stawka za jednorazowe zlecenie (zł brutto)</t>
  </si>
  <si>
    <t xml:space="preserve"> Usługa koszenia wokół drog i chodników (usługa opisana w punkcie II.II) </t>
  </si>
  <si>
    <t>województwo opolskie</t>
  </si>
  <si>
    <t>HALA PRZEMYSŁOWA - Brzeg ul. Małujowicka 41  </t>
  </si>
  <si>
    <t>HALA PRZEMYSŁOWA - Nysa, 48-300 Radzikowice dz. Nr 464/43 </t>
  </si>
  <si>
    <t>DROGA BRZEG, działka nr 999  </t>
  </si>
  <si>
    <t xml:space="preserve">załącznik nr 3 do OPZ </t>
  </si>
  <si>
    <t xml:space="preserve">Zamawiający dopuszcza składania ofert odrębnych na każdą lokalizację. </t>
  </si>
  <si>
    <t>Cena ofertowa za kompleksową realizację przedmiotu zamówienia (z ł netto) - wartości z kolumny 6,11,16</t>
  </si>
  <si>
    <t>Cena ofertowa za kompleksową realizację przedmiotu zamówienia (z ł brutto) - wartości z kolumny 7, 12,17</t>
  </si>
  <si>
    <t>powyższą wartości zaznaczone kolorem żółtym należy wpisać do Formularza ofertowego</t>
  </si>
  <si>
    <t>powyższą wartości zaznaczone kolorem zielonym należy wpisać do Formularza ofertowego</t>
  </si>
  <si>
    <t>powyższą wartości zaznaczone kolorem niebieskim należy wpisać do Formularza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</si>
</sst>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Aptos Narrow"/>
      <family val="2"/>
      <charset val="238"/>
      <scheme val="minor"/>
    </font>
    <font>
      <sz val="9"/>
      <color theme="1"/>
      <name val="Calibri  "/>
      <charset val="238"/>
    </font>
    <font>
      <b/>
      <sz val="9"/>
      <color theme="1"/>
      <name val="Calibri  "/>
      <charset val="238"/>
    </font>
    <font>
      <i/>
      <sz val="9"/>
      <color theme="1"/>
      <name val="Calibri  "/>
      <charset val="238"/>
    </font>
    <font>
      <b/>
      <sz val="11"/>
      <color rgb="FF000000"/>
      <name val="Calibri Light"/>
      <family val="2"/>
      <charset val="238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2" borderId="4" xfId="0" applyFill="1" applyBorder="1"/>
    <xf numFmtId="0" fontId="0" fillId="0" borderId="6" xfId="0" applyBorder="1"/>
    <xf numFmtId="0" fontId="0" fillId="0" borderId="24" xfId="0" applyBorder="1" applyAlignment="1">
      <alignment horizontal="center"/>
    </xf>
    <xf numFmtId="0" fontId="9" fillId="0" borderId="7" xfId="0" applyFont="1" applyBorder="1"/>
    <xf numFmtId="0" fontId="0" fillId="0" borderId="14" xfId="0" applyBorder="1"/>
    <xf numFmtId="0" fontId="9" fillId="0" borderId="16" xfId="0" applyFont="1" applyBorder="1"/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0" borderId="0" xfId="0" applyFont="1" applyAlignment="1"/>
    <xf numFmtId="164" fontId="2" fillId="3" borderId="25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164" fontId="2" fillId="4" borderId="25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wrapText="1"/>
    </xf>
    <xf numFmtId="164" fontId="2" fillId="5" borderId="25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4C5A-E69E-426A-AB91-229A5F523EC8}">
  <sheetPr>
    <pageSetUpPr fitToPage="1"/>
  </sheetPr>
  <dimension ref="A1:S14"/>
  <sheetViews>
    <sheetView tabSelected="1" topLeftCell="A4" zoomScaleNormal="100" workbookViewId="0">
      <selection activeCell="M8" sqref="M8"/>
    </sheetView>
  </sheetViews>
  <sheetFormatPr defaultRowHeight="15"/>
  <cols>
    <col min="2" max="2" width="65" bestFit="1" customWidth="1"/>
    <col min="3" max="3" width="9.7109375" customWidth="1"/>
    <col min="5" max="5" width="10.140625" customWidth="1"/>
    <col min="6" max="7" width="11.85546875" bestFit="1" customWidth="1"/>
    <col min="8" max="8" width="9.85546875" bestFit="1" customWidth="1"/>
    <col min="10" max="10" width="9.85546875" bestFit="1" customWidth="1"/>
    <col min="11" max="12" width="10.85546875" bestFit="1" customWidth="1"/>
    <col min="13" max="13" width="10" customWidth="1"/>
    <col min="15" max="15" width="10.28515625" customWidth="1"/>
    <col min="16" max="17" width="10.85546875" bestFit="1" customWidth="1"/>
    <col min="18" max="18" width="12.28515625" customWidth="1"/>
    <col min="19" max="19" width="14" customWidth="1"/>
  </cols>
  <sheetData>
    <row r="1" spans="1:19">
      <c r="Q1" s="31" t="s">
        <v>23</v>
      </c>
      <c r="R1" s="31"/>
      <c r="S1" s="31"/>
    </row>
    <row r="2" spans="1:19" ht="21">
      <c r="A2" s="32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4"/>
    </row>
    <row r="3" spans="1:19" ht="21.75" thickBot="1">
      <c r="A3" s="35" t="s">
        <v>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</row>
    <row r="4" spans="1:19" ht="168" customHeight="1">
      <c r="A4" s="25" t="s">
        <v>10</v>
      </c>
      <c r="B4" s="14" t="s">
        <v>0</v>
      </c>
      <c r="C4" s="39" t="s">
        <v>14</v>
      </c>
      <c r="D4" s="40"/>
      <c r="E4" s="40"/>
      <c r="F4" s="40"/>
      <c r="G4" s="41"/>
      <c r="H4" s="39" t="s">
        <v>13</v>
      </c>
      <c r="I4" s="40"/>
      <c r="J4" s="40"/>
      <c r="K4" s="40"/>
      <c r="L4" s="41"/>
      <c r="M4" s="39" t="s">
        <v>18</v>
      </c>
      <c r="N4" s="40"/>
      <c r="O4" s="40"/>
      <c r="P4" s="40"/>
      <c r="Q4" s="42"/>
      <c r="R4" s="20" t="s">
        <v>1</v>
      </c>
      <c r="S4" s="21" t="s">
        <v>2</v>
      </c>
    </row>
    <row r="5" spans="1:19" ht="120">
      <c r="A5" s="26"/>
      <c r="B5" s="6"/>
      <c r="C5" s="5" t="s">
        <v>3</v>
      </c>
      <c r="D5" s="1" t="s">
        <v>4</v>
      </c>
      <c r="E5" s="1" t="s">
        <v>5</v>
      </c>
      <c r="F5" s="1" t="s">
        <v>15</v>
      </c>
      <c r="G5" s="6" t="s">
        <v>16</v>
      </c>
      <c r="H5" s="5" t="s">
        <v>6</v>
      </c>
      <c r="I5" s="1" t="s">
        <v>4</v>
      </c>
      <c r="J5" s="1" t="s">
        <v>7</v>
      </c>
      <c r="K5" s="1" t="s">
        <v>8</v>
      </c>
      <c r="L5" s="6" t="s">
        <v>9</v>
      </c>
      <c r="M5" s="5" t="s">
        <v>6</v>
      </c>
      <c r="N5" s="1" t="s">
        <v>4</v>
      </c>
      <c r="O5" s="1" t="s">
        <v>17</v>
      </c>
      <c r="P5" s="1" t="s">
        <v>8</v>
      </c>
      <c r="Q5" s="4" t="s">
        <v>9</v>
      </c>
      <c r="R5" s="5" t="s">
        <v>25</v>
      </c>
      <c r="S5" s="9" t="s">
        <v>26</v>
      </c>
    </row>
    <row r="6" spans="1:19">
      <c r="A6" s="27">
        <v>1</v>
      </c>
      <c r="B6" s="6">
        <v>2</v>
      </c>
      <c r="C6" s="5">
        <v>3</v>
      </c>
      <c r="D6" s="1">
        <v>4</v>
      </c>
      <c r="E6" s="1">
        <v>5</v>
      </c>
      <c r="F6" s="1">
        <v>6</v>
      </c>
      <c r="G6" s="6">
        <v>7</v>
      </c>
      <c r="H6" s="5">
        <v>8</v>
      </c>
      <c r="I6" s="1">
        <v>9</v>
      </c>
      <c r="J6" s="1">
        <v>10</v>
      </c>
      <c r="K6" s="1">
        <v>11</v>
      </c>
      <c r="L6" s="6">
        <v>12</v>
      </c>
      <c r="M6" s="5">
        <v>13</v>
      </c>
      <c r="N6" s="1">
        <v>14</v>
      </c>
      <c r="O6" s="1">
        <v>15</v>
      </c>
      <c r="P6" s="1">
        <v>16</v>
      </c>
      <c r="Q6" s="4">
        <v>17</v>
      </c>
      <c r="R6" s="5">
        <v>18</v>
      </c>
      <c r="S6" s="6">
        <v>19</v>
      </c>
    </row>
    <row r="7" spans="1:19">
      <c r="A7" s="26">
        <v>1</v>
      </c>
      <c r="B7" s="28" t="s">
        <v>20</v>
      </c>
      <c r="C7" s="7">
        <v>0</v>
      </c>
      <c r="D7" s="2">
        <v>0.23</v>
      </c>
      <c r="E7" s="3">
        <f t="shared" ref="E7:E8" si="0">(C7*D7)+C7</f>
        <v>0</v>
      </c>
      <c r="F7" s="3">
        <f>C7*21</f>
        <v>0</v>
      </c>
      <c r="G7" s="8">
        <f>E7*21</f>
        <v>0</v>
      </c>
      <c r="H7" s="7">
        <v>0</v>
      </c>
      <c r="I7" s="2">
        <v>0.08</v>
      </c>
      <c r="J7" s="3">
        <f>(H7*I7)+H7</f>
        <v>0</v>
      </c>
      <c r="K7" s="3">
        <f>H7*10</f>
        <v>0</v>
      </c>
      <c r="L7" s="8">
        <f>J7*10</f>
        <v>0</v>
      </c>
      <c r="M7" s="15"/>
      <c r="N7" s="12"/>
      <c r="O7" s="12"/>
      <c r="P7" s="12"/>
      <c r="Q7" s="13"/>
      <c r="R7" s="7">
        <f>F7+K7+P7</f>
        <v>0</v>
      </c>
      <c r="S7" s="8">
        <f>G7+L7+Q7</f>
        <v>0</v>
      </c>
    </row>
    <row r="8" spans="1:19">
      <c r="A8" s="26">
        <v>2</v>
      </c>
      <c r="B8" s="28" t="s">
        <v>21</v>
      </c>
      <c r="C8" s="7">
        <v>0</v>
      </c>
      <c r="D8" s="2">
        <v>0.23</v>
      </c>
      <c r="E8" s="3">
        <f t="shared" si="0"/>
        <v>0</v>
      </c>
      <c r="F8" s="3">
        <f>C8*21</f>
        <v>0</v>
      </c>
      <c r="G8" s="8">
        <f>E8*21</f>
        <v>0</v>
      </c>
      <c r="H8" s="7">
        <v>0</v>
      </c>
      <c r="I8" s="2">
        <v>0.08</v>
      </c>
      <c r="J8" s="3">
        <f t="shared" ref="J8" si="1">(H8*I8)+H8</f>
        <v>0</v>
      </c>
      <c r="K8" s="3">
        <f t="shared" ref="K8" si="2">H8*10</f>
        <v>0</v>
      </c>
      <c r="L8" s="8">
        <f t="shared" ref="L8" si="3">J8*10</f>
        <v>0</v>
      </c>
      <c r="M8" s="15"/>
      <c r="N8" s="12"/>
      <c r="O8" s="12"/>
      <c r="P8" s="12"/>
      <c r="Q8" s="13"/>
      <c r="R8" s="7">
        <f t="shared" ref="R8:R9" si="4">F8+K8+P8</f>
        <v>0</v>
      </c>
      <c r="S8" s="8">
        <f t="shared" ref="S8:S9" si="5">G8+L8+Q8</f>
        <v>0</v>
      </c>
    </row>
    <row r="9" spans="1:19" ht="15.75" thickBot="1">
      <c r="A9" s="29">
        <v>3</v>
      </c>
      <c r="B9" s="30" t="s">
        <v>22</v>
      </c>
      <c r="C9" s="22"/>
      <c r="D9" s="23"/>
      <c r="E9" s="23"/>
      <c r="F9" s="23"/>
      <c r="G9" s="24"/>
      <c r="H9" s="22"/>
      <c r="I9" s="23"/>
      <c r="J9" s="23"/>
      <c r="K9" s="23"/>
      <c r="L9" s="24"/>
      <c r="M9" s="16">
        <v>0</v>
      </c>
      <c r="N9" s="17">
        <v>0.08</v>
      </c>
      <c r="O9" s="18">
        <f t="shared" ref="O9" si="6">(M9*N9)+M9</f>
        <v>0</v>
      </c>
      <c r="P9" s="18">
        <f>M9*10</f>
        <v>0</v>
      </c>
      <c r="Q9" s="19">
        <f>O9*10</f>
        <v>0</v>
      </c>
      <c r="R9" s="7">
        <f t="shared" si="4"/>
        <v>0</v>
      </c>
      <c r="S9" s="8">
        <f t="shared" si="5"/>
        <v>0</v>
      </c>
    </row>
    <row r="10" spans="1:19">
      <c r="A10" s="46"/>
      <c r="B10" s="46"/>
      <c r="C10" s="46"/>
      <c r="D10" s="46"/>
      <c r="E10" s="46" t="s">
        <v>11</v>
      </c>
      <c r="F10" s="47">
        <f>SUM(F7:F8)</f>
        <v>0</v>
      </c>
      <c r="G10" s="47"/>
      <c r="H10" s="46"/>
      <c r="I10" s="46"/>
      <c r="J10" s="46" t="s">
        <v>11</v>
      </c>
      <c r="K10" s="49">
        <f>SUM(K7:K8)</f>
        <v>0</v>
      </c>
      <c r="L10" s="49"/>
      <c r="M10" s="46"/>
      <c r="N10" s="46"/>
      <c r="O10" s="46" t="s">
        <v>11</v>
      </c>
      <c r="P10" s="51">
        <f>SUM(P9)</f>
        <v>0</v>
      </c>
      <c r="Q10" s="51"/>
      <c r="R10" s="43"/>
      <c r="S10" s="43"/>
    </row>
    <row r="11" spans="1:19" ht="57" customHeight="1">
      <c r="F11" s="48" t="s">
        <v>27</v>
      </c>
      <c r="G11" s="48"/>
      <c r="K11" s="50" t="s">
        <v>28</v>
      </c>
      <c r="L11" s="50"/>
      <c r="P11" s="52" t="s">
        <v>29</v>
      </c>
      <c r="Q11" s="52"/>
      <c r="R11" s="44"/>
      <c r="S11" s="45"/>
    </row>
    <row r="12" spans="1:19" ht="15.75">
      <c r="B12" s="10"/>
    </row>
    <row r="13" spans="1:19">
      <c r="A13" s="38" t="s">
        <v>24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>
      <c r="B14" s="11"/>
    </row>
  </sheetData>
  <mergeCells count="13">
    <mergeCell ref="Q1:S1"/>
    <mergeCell ref="A2:S2"/>
    <mergeCell ref="A3:S3"/>
    <mergeCell ref="A13:S13"/>
    <mergeCell ref="C4:G4"/>
    <mergeCell ref="M4:Q4"/>
    <mergeCell ref="H4:L4"/>
    <mergeCell ref="F10:G10"/>
    <mergeCell ref="F11:G11"/>
    <mergeCell ref="K10:L10"/>
    <mergeCell ref="K11:L11"/>
    <mergeCell ref="P10:Q10"/>
    <mergeCell ref="P11:Q11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Gnyś</dc:creator>
  <cp:lastModifiedBy>Magdalena Gnyś</cp:lastModifiedBy>
  <cp:lastPrinted>2026-05-05T07:06:42Z</cp:lastPrinted>
  <dcterms:created xsi:type="dcterms:W3CDTF">2026-04-30T11:09:53Z</dcterms:created>
  <dcterms:modified xsi:type="dcterms:W3CDTF">2026-05-05T08:49:33Z</dcterms:modified>
</cp:coreProperties>
</file>